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/total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<sst xmlns="http://schemas.openxmlformats.org/spreadsheetml/2006/main" count="39" uniqueCount="33">
  <si>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</si>
  <si>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</si>
  <si>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</si>
  <si>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</si>
  <si>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</si>
  <si>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</si>
  <si>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</si>
  <si>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</si>
  <si>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</si>
  <si>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</si>
  <si>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</si>
  <si>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</si>
  <si>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</si>
  <si>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</si>
  <si>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</si>
  <si>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</si>
  <si>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</si>
  <si>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</si>
  <si>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</si>
  <si>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</si>
  <si>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ESPECIALIDAD QUIRÚRGICA - Neurocirugía en Majadahonda</t>
  </si>
  <si>
    <r>
      <t xml:space="preserve">Lote 8: Servicio de </t>
    </r>
    <r>
      <rPr>
        <b/>
        <sz val="10"/>
        <color rgb="FF000000"/>
        <rFont val="Calibri"/>
        <family val="2"/>
      </rPr>
      <t>Neurocirugía</t>
    </r>
    <r>
      <rPr>
        <sz val="10"/>
        <color rgb="FF000000"/>
        <rFont val="Calibri"/>
        <family val="2"/>
      </rPr>
      <t xml:space="preserve"> para el Hospital FREMAP de Majadahonda.</t>
    </r>
  </si>
  <si>
    <t xml:space="preserve">• Nº de procedimientos quirúrgicos de artrodesis cervical, posterolateral lumbar y posterolateral lumbar + TLIF/PLIF </t>
  </si>
  <si>
    <t>• Nº de procedimientos quirúrgicos de discectomia y/o laminectomia</t>
  </si>
  <si>
    <t>LOTE</t>
  </si>
  <si>
    <t xml:space="preserve">ACTIVIDADES A VALORAR 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</si>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</sst>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6" fillId="2" borderId="31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1.5703125" style="6" customWidth="1"/>
    <col min="10" max="10" width="28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68" t="s">
        <v>20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0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79" t="s">
        <v>28</v>
      </c>
      <c r="D5" s="80"/>
      <c r="E5" s="80"/>
      <c r="F5" s="81"/>
      <c r="G5" s="14"/>
      <c r="H5" s="14"/>
      <c r="I5" s="114" t="s">
        <v>28</v>
      </c>
      <c r="J5" s="85"/>
      <c r="K5" s="14"/>
      <c r="L5" s="115" t="s">
        <v>28</v>
      </c>
      <c r="M5" s="88"/>
      <c r="N5" s="14"/>
      <c r="O5" s="71" t="s">
        <v>28</v>
      </c>
      <c r="P5" s="72"/>
      <c r="Q5" s="73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2" t="s">
        <v>4</v>
      </c>
      <c r="D6" s="83"/>
      <c r="E6" s="83"/>
      <c r="F6" s="84"/>
      <c r="G6" s="14"/>
      <c r="H6" s="14"/>
      <c r="I6" s="86" t="s">
        <v>5</v>
      </c>
      <c r="J6" s="87"/>
      <c r="K6" s="14"/>
      <c r="L6" s="89" t="s">
        <v>6</v>
      </c>
      <c r="M6" s="90"/>
      <c r="N6" s="14"/>
      <c r="O6" s="74" t="s">
        <v>7</v>
      </c>
      <c r="P6" s="75"/>
      <c r="Q6" s="76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3" t="s">
        <v>3</v>
      </c>
      <c r="M7" s="94"/>
      <c r="N7" s="14"/>
      <c r="O7" s="10" t="s">
        <v>18</v>
      </c>
      <c r="P7" s="10" t="s">
        <v>19</v>
      </c>
      <c r="Q7" s="10" t="s">
        <v>26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91" t="s">
        <v>16</v>
      </c>
      <c r="C8" s="42"/>
      <c r="D8" s="43"/>
      <c r="E8" s="44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95"/>
      <c r="M8" s="96"/>
      <c r="N8" s="17"/>
      <c r="O8" s="52"/>
      <c r="P8" s="53"/>
      <c r="Q8" s="56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3.5" thickBot="1" x14ac:dyDescent="0.3">
      <c r="A9" s="14"/>
      <c r="B9" s="92"/>
      <c r="C9" s="45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97"/>
      <c r="M9" s="98"/>
      <c r="N9" s="17"/>
      <c r="O9" s="54"/>
      <c r="P9" s="55"/>
      <c r="Q9" s="57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60" t="s">
        <v>12</v>
      </c>
      <c r="J10" s="63">
        <f>SUMIFS(I8:I9,F8:F9,"SI")</f>
        <v>0</v>
      </c>
      <c r="K10" s="17"/>
      <c r="L10" s="4" t="s">
        <v>13</v>
      </c>
      <c r="M10" s="39">
        <f>COUNTIFS(F8:F9,"SI",L8:L9,"SI")</f>
        <v>0</v>
      </c>
      <c r="N10" s="17"/>
      <c r="O10" s="77" t="s">
        <v>27</v>
      </c>
      <c r="P10" s="78"/>
      <c r="Q10" s="64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7" t="s">
        <v>11</v>
      </c>
      <c r="P11" s="78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6.5" customHeight="1" thickBot="1" x14ac:dyDescent="0.3">
      <c r="A12" s="14"/>
      <c r="B12" s="103" t="s">
        <v>14</v>
      </c>
      <c r="C12" s="104"/>
      <c r="D12" s="105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3.5" thickBot="1" x14ac:dyDescent="0.3">
      <c r="A13" s="14"/>
      <c r="B13" s="106" t="s">
        <v>15</v>
      </c>
      <c r="C13" s="107"/>
      <c r="D13" s="108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20.25" customHeight="1" thickBot="1" x14ac:dyDescent="0.3">
      <c r="A18" s="26"/>
      <c r="B18" s="109" t="s">
        <v>29</v>
      </c>
      <c r="C18" s="110"/>
      <c r="D18" s="111"/>
      <c r="E18" s="101">
        <f>IFERROR((D11/C11)*(E11/C11),0)</f>
        <v>0</v>
      </c>
      <c r="F18" s="102"/>
      <c r="G18" s="24"/>
      <c r="H18" s="24"/>
      <c r="I18" s="3" t="s">
        <v>30</v>
      </c>
      <c r="J18" s="58">
        <f>IFERROR(J10/J11,0)</f>
        <v>0</v>
      </c>
      <c r="K18" s="37"/>
      <c r="L18" s="5" t="s">
        <v>31</v>
      </c>
      <c r="M18" s="59">
        <f>IFERROR(M10/M11,0)</f>
        <v>0</v>
      </c>
      <c r="N18" s="38"/>
      <c r="O18" s="99" t="s">
        <v>32</v>
      </c>
      <c r="P18" s="100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</sheetData>
  <sheetProtection password="DA91" sheet="1" selectLockedCells="1"/>
  <mergeCells count="20">
    <mergeCell ref="O18:P18"/>
    <mergeCell ref="E18:F18"/>
    <mergeCell ref="B12:D12"/>
    <mergeCell ref="B13:D13"/>
    <mergeCell ref="B18:D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B14" sqref="B14"/>
    </sheetView>
  </sheetViews>
  <sheetFormatPr baseColWidth="10" defaultRowHeight="15" x14ac:dyDescent="0.25"/>
  <cols>
    <col min="2" max="2" width="41.7109375" customWidth="1"/>
    <col min="3" max="3" width="83" customWidth="1"/>
  </cols>
  <sheetData>
    <row r="6" spans="2:3" x14ac:dyDescent="0.25">
      <c r="B6" s="67" t="s">
        <v>24</v>
      </c>
      <c r="C6" s="67" t="s">
        <v>25</v>
      </c>
    </row>
    <row r="7" spans="2:3" ht="25.5" x14ac:dyDescent="0.25">
      <c r="B7" s="112" t="s">
        <v>21</v>
      </c>
      <c r="C7" s="66" t="s">
        <v>22</v>
      </c>
    </row>
    <row r="8" spans="2:3" ht="37.5" customHeight="1" thickBot="1" x14ac:dyDescent="0.3">
      <c r="B8" s="113"/>
      <c r="C8" s="65" t="s">
        <v>23</v>
      </c>
    </row>
  </sheetData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2018-10-30T12:20:56Z</dcterms:modified>
</cp:coreProperties>
</file>